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C28" i="7"/>
  <c r="C26"/>
  <c r="D4"/>
  <c r="C4"/>
  <c r="E7"/>
  <c r="D28" l="1"/>
  <c r="D27"/>
  <c r="D15"/>
  <c r="D12"/>
  <c r="C15" l="1"/>
  <c r="C12"/>
  <c r="C27" l="1"/>
  <c r="F23" l="1"/>
  <c r="D40" l="1"/>
  <c r="D20"/>
  <c r="D39" l="1"/>
  <c r="D45" s="1"/>
  <c r="F16"/>
  <c r="F5"/>
  <c r="F6"/>
  <c r="F8"/>
  <c r="F9"/>
  <c r="F10"/>
  <c r="F11"/>
  <c r="F12"/>
  <c r="F13"/>
  <c r="F14"/>
  <c r="F15"/>
  <c r="F22"/>
  <c r="F24"/>
  <c r="F25"/>
  <c r="F26"/>
  <c r="F27"/>
  <c r="F28"/>
  <c r="F30"/>
  <c r="F31"/>
  <c r="F32"/>
  <c r="F33"/>
  <c r="F34"/>
  <c r="F35"/>
  <c r="F36"/>
  <c r="F37"/>
  <c r="F38"/>
  <c r="F41"/>
  <c r="F43"/>
  <c r="F44"/>
  <c r="E5"/>
  <c r="E6"/>
  <c r="E8"/>
  <c r="E9"/>
  <c r="E10"/>
  <c r="E11"/>
  <c r="E12"/>
  <c r="E13"/>
  <c r="E14"/>
  <c r="E15"/>
  <c r="E16"/>
  <c r="E17"/>
  <c r="E18"/>
  <c r="E19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C40" l="1"/>
  <c r="C20"/>
  <c r="F40" l="1"/>
  <c r="E40"/>
  <c r="F20"/>
  <c r="E20"/>
  <c r="E4"/>
  <c r="F4"/>
  <c r="C39"/>
  <c r="C45" l="1"/>
  <c r="F39"/>
  <c r="E39"/>
  <c r="F45" l="1"/>
  <c r="E45"/>
</calcChain>
</file>

<file path=xl/sharedStrings.xml><?xml version="1.0" encoding="utf-8"?>
<sst xmlns="http://schemas.openxmlformats.org/spreadsheetml/2006/main" count="60" uniqueCount="54">
  <si>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</si>
  <si>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</si>
  <si>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</si>
  <si>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</si>
  <si>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</si>
  <si>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</si>
  <si>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</si>
  <si>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</si>
  <si>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</si>
  <si>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</si>
  <si>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</si>
  <si>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</si>
  <si>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</si>
  <si>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</si>
  <si>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</si>
  <si>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</si>
  <si>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</si>
  <si>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</si>
  <si>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</si>
  <si>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</si>
  <si>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</si>
  <si>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</si>
  <si>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</si>
  <si>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</si>
  <si>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</si>
  <si>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</si>
  <si>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</si>
  <si>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</si>
  <si>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</si>
  <si>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</si>
  <si>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</si>
  <si>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</si>
  <si>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</si>
  <si>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</si>
  <si>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</si>
  <si>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</si>
  <si>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</si>
  <si>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</si>
  <si>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</si>
  <si>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</si>
  <si>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</si>
  <si>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</si>
  <si>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</si>
  <si>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</si>
  <si>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</si>
  <si>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</si>
  <si>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</si>
  <si>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</si>
  <si>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Поступило за                              январь            2020 года</t>
  </si>
  <si>
    <t>Поступило за                       январь              2021 года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</si>
  <si>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</si>
  <si>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</si>
  <si>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</si>
  <si>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Сравнительный анализ поступления доходов в бюджет города Ставрополя за январь 2020-2021 гг.             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</si>
</sst>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topLeftCell="A25" workbookViewId="0">
      <selection activeCell="C28" sqref="C28"/>
    </sheetView>
  </sheetViews>
  <sheetFormatPr defaultColWidth="9.140625" defaultRowHeight="12.75"/>
  <cols>
    <col min="1" max="1" width="4.42578125" style="7" customWidth="1"/>
    <col min="2" max="2" width="61.71093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5.5" customHeight="1">
      <c r="A1" s="45" t="s">
        <v>53</v>
      </c>
      <c r="B1" s="46"/>
      <c r="C1" s="46"/>
      <c r="D1" s="46"/>
      <c r="E1" s="46"/>
      <c r="F1" s="46"/>
    </row>
    <row r="2" spans="1:221" ht="16.149999999999999" customHeight="1" thickBot="1">
      <c r="E2" s="62" t="s">
        <v>43</v>
      </c>
      <c r="F2" s="62"/>
    </row>
    <row r="3" spans="1:221" ht="44.25" customHeight="1">
      <c r="A3" s="41" t="s">
        <v>34</v>
      </c>
      <c r="B3" s="22" t="s">
        <v>35</v>
      </c>
      <c r="C3" s="13" t="s">
        <v>48</v>
      </c>
      <c r="D3" s="13" t="s">
        <v>49</v>
      </c>
      <c r="E3" s="14" t="s">
        <v>12</v>
      </c>
      <c r="F3" s="21" t="s">
        <v>33</v>
      </c>
    </row>
    <row r="4" spans="1:221" s="3" customFormat="1" ht="17.45" customHeight="1">
      <c r="A4" s="17"/>
      <c r="B4" s="11" t="s">
        <v>7</v>
      </c>
      <c r="C4" s="25">
        <f>C5+C6+C7+C8+C9+C10+C11+C12+C15+C19</f>
        <v>222224</v>
      </c>
      <c r="D4" s="25">
        <f>D5+D6+D7+D8+D9+D10+D11+D12+D15+D19</f>
        <v>220337</v>
      </c>
      <c r="E4" s="25">
        <f>D4-C4</f>
        <v>-1887</v>
      </c>
      <c r="F4" s="26">
        <f>D4/C4*100</f>
        <v>99.150856793145664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75">
      <c r="A5" s="15">
        <v>1</v>
      </c>
      <c r="B5" s="1" t="s">
        <v>0</v>
      </c>
      <c r="C5" s="27">
        <v>103517</v>
      </c>
      <c r="D5" s="27">
        <v>111016</v>
      </c>
      <c r="E5" s="28">
        <f t="shared" ref="E5:E45" si="0">D5-C5</f>
        <v>7499</v>
      </c>
      <c r="F5" s="29">
        <f t="shared" ref="F5:F45" si="1">D5/C5*100</f>
        <v>107.2442207560111</v>
      </c>
    </row>
    <row r="6" spans="1:221" ht="15.75">
      <c r="A6" s="15">
        <v>2</v>
      </c>
      <c r="B6" s="1" t="s">
        <v>25</v>
      </c>
      <c r="C6" s="30">
        <v>1877</v>
      </c>
      <c r="D6" s="30">
        <v>1884</v>
      </c>
      <c r="E6" s="28">
        <f t="shared" si="0"/>
        <v>7</v>
      </c>
      <c r="F6" s="29">
        <f t="shared" si="1"/>
        <v>100.37293553542888</v>
      </c>
    </row>
    <row r="7" spans="1:221" ht="26.25">
      <c r="A7" s="15">
        <v>3</v>
      </c>
      <c r="B7" s="1" t="s">
        <v>51</v>
      </c>
      <c r="C7" s="30">
        <v>0</v>
      </c>
      <c r="D7" s="30">
        <v>11486</v>
      </c>
      <c r="E7" s="28">
        <f t="shared" si="0"/>
        <v>11486</v>
      </c>
      <c r="F7" s="63" t="s">
        <v>41</v>
      </c>
    </row>
    <row r="8" spans="1:221" ht="18.600000000000001" customHeight="1">
      <c r="A8" s="23">
        <v>4</v>
      </c>
      <c r="B8" s="1" t="s">
        <v>5</v>
      </c>
      <c r="C8" s="30">
        <v>76281</v>
      </c>
      <c r="D8" s="30">
        <v>64454</v>
      </c>
      <c r="E8" s="28">
        <f t="shared" si="0"/>
        <v>-11827</v>
      </c>
      <c r="F8" s="29">
        <f t="shared" si="1"/>
        <v>84.495483803306186</v>
      </c>
    </row>
    <row r="9" spans="1:221" ht="15.75">
      <c r="A9" s="23">
        <v>5</v>
      </c>
      <c r="B9" s="1" t="s">
        <v>6</v>
      </c>
      <c r="C9" s="30">
        <v>42</v>
      </c>
      <c r="D9" s="30">
        <v>164</v>
      </c>
      <c r="E9" s="28">
        <f t="shared" si="0"/>
        <v>122</v>
      </c>
      <c r="F9" s="29">
        <f t="shared" si="1"/>
        <v>390.47619047619048</v>
      </c>
    </row>
    <row r="10" spans="1:221" ht="15.6" customHeight="1">
      <c r="A10" s="23">
        <v>6</v>
      </c>
      <c r="B10" s="1" t="s">
        <v>18</v>
      </c>
      <c r="C10" s="27">
        <v>1614</v>
      </c>
      <c r="D10" s="27">
        <v>2589</v>
      </c>
      <c r="E10" s="28">
        <f t="shared" si="0"/>
        <v>975</v>
      </c>
      <c r="F10" s="29">
        <f t="shared" si="1"/>
        <v>160.40892193308548</v>
      </c>
    </row>
    <row r="11" spans="1:221" ht="15.75">
      <c r="A11" s="23">
        <v>7</v>
      </c>
      <c r="B11" s="1" t="s">
        <v>1</v>
      </c>
      <c r="C11" s="30">
        <v>3986</v>
      </c>
      <c r="D11" s="30">
        <v>11825</v>
      </c>
      <c r="E11" s="28">
        <f t="shared" si="0"/>
        <v>7839</v>
      </c>
      <c r="F11" s="29">
        <f t="shared" si="1"/>
        <v>296.66332162568995</v>
      </c>
    </row>
    <row r="12" spans="1:221" ht="15.75">
      <c r="A12" s="53">
        <v>8</v>
      </c>
      <c r="B12" s="1" t="s">
        <v>16</v>
      </c>
      <c r="C12" s="27">
        <f>C14+C13</f>
        <v>29637</v>
      </c>
      <c r="D12" s="27">
        <f>D14+D13</f>
        <v>11444</v>
      </c>
      <c r="E12" s="28">
        <f t="shared" si="0"/>
        <v>-18193</v>
      </c>
      <c r="F12" s="29">
        <f t="shared" si="1"/>
        <v>38.61389479367007</v>
      </c>
    </row>
    <row r="13" spans="1:221" s="10" customFormat="1" ht="15.75">
      <c r="A13" s="56"/>
      <c r="B13" s="19" t="s">
        <v>29</v>
      </c>
      <c r="C13" s="31">
        <v>28837</v>
      </c>
      <c r="D13" s="31">
        <v>8835</v>
      </c>
      <c r="E13" s="32">
        <f t="shared" si="0"/>
        <v>-20002</v>
      </c>
      <c r="F13" s="33">
        <f t="shared" si="1"/>
        <v>30.637722370565594</v>
      </c>
    </row>
    <row r="14" spans="1:221" s="10" customFormat="1" ht="15.75">
      <c r="A14" s="57"/>
      <c r="B14" s="19" t="s">
        <v>28</v>
      </c>
      <c r="C14" s="31">
        <v>800</v>
      </c>
      <c r="D14" s="31">
        <v>2609</v>
      </c>
      <c r="E14" s="32">
        <f t="shared" si="0"/>
        <v>1809</v>
      </c>
      <c r="F14" s="33">
        <f t="shared" si="1"/>
        <v>326.125</v>
      </c>
    </row>
    <row r="15" spans="1:221" ht="15.75">
      <c r="A15" s="53">
        <v>9</v>
      </c>
      <c r="B15" s="1" t="s">
        <v>17</v>
      </c>
      <c r="C15" s="30">
        <f>C16+C17+C18</f>
        <v>5270</v>
      </c>
      <c r="D15" s="30">
        <f>D16+D17+D18</f>
        <v>5475</v>
      </c>
      <c r="E15" s="28">
        <f t="shared" si="0"/>
        <v>205</v>
      </c>
      <c r="F15" s="29">
        <f t="shared" si="1"/>
        <v>103.88994307400378</v>
      </c>
    </row>
    <row r="16" spans="1:221" ht="15.75">
      <c r="A16" s="54"/>
      <c r="B16" s="19" t="s">
        <v>22</v>
      </c>
      <c r="C16" s="34">
        <v>5270</v>
      </c>
      <c r="D16" s="34">
        <v>5472</v>
      </c>
      <c r="E16" s="32">
        <f t="shared" si="0"/>
        <v>202</v>
      </c>
      <c r="F16" s="33">
        <f t="shared" si="1"/>
        <v>103.83301707779886</v>
      </c>
    </row>
    <row r="17" spans="1:221" ht="15.75">
      <c r="A17" s="54"/>
      <c r="B17" s="19" t="s">
        <v>23</v>
      </c>
      <c r="C17" s="34">
        <v>0</v>
      </c>
      <c r="D17" s="34">
        <v>0</v>
      </c>
      <c r="E17" s="32">
        <f t="shared" si="0"/>
        <v>0</v>
      </c>
      <c r="F17" s="35" t="s">
        <v>41</v>
      </c>
    </row>
    <row r="18" spans="1:221" ht="15.75">
      <c r="A18" s="57"/>
      <c r="B18" s="19" t="s">
        <v>40</v>
      </c>
      <c r="C18" s="34">
        <v>0</v>
      </c>
      <c r="D18" s="34">
        <v>3</v>
      </c>
      <c r="E18" s="32">
        <f t="shared" si="0"/>
        <v>3</v>
      </c>
      <c r="F18" s="35" t="s">
        <v>41</v>
      </c>
    </row>
    <row r="19" spans="1:221" ht="26.25">
      <c r="A19" s="23">
        <v>10</v>
      </c>
      <c r="B19" s="1" t="s">
        <v>47</v>
      </c>
      <c r="C19" s="30">
        <v>0</v>
      </c>
      <c r="D19" s="30">
        <v>0</v>
      </c>
      <c r="E19" s="28">
        <f t="shared" si="0"/>
        <v>0</v>
      </c>
      <c r="F19" s="35" t="s">
        <v>41</v>
      </c>
    </row>
    <row r="20" spans="1:221" s="3" customFormat="1" ht="16.899999999999999" customHeight="1">
      <c r="A20" s="18"/>
      <c r="B20" s="6" t="s">
        <v>8</v>
      </c>
      <c r="C20" s="36">
        <f>C21+C22+C23+C24+C25+C26+C28+C31+C32+C33+C34+C35+C36+C38</f>
        <v>25563</v>
      </c>
      <c r="D20" s="36">
        <f>D21+D22+D23+D24+D25+D26+D28+D31+D32+D33+D34+D35+D36+D38</f>
        <v>41789</v>
      </c>
      <c r="E20" s="25">
        <f t="shared" si="0"/>
        <v>16226</v>
      </c>
      <c r="F20" s="26">
        <f t="shared" si="1"/>
        <v>163.4745530649767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42" customHeight="1">
      <c r="A21" s="23">
        <v>11</v>
      </c>
      <c r="B21" s="1" t="s">
        <v>10</v>
      </c>
      <c r="C21" s="30">
        <v>0</v>
      </c>
      <c r="D21" s="30">
        <v>0</v>
      </c>
      <c r="E21" s="28">
        <f t="shared" si="0"/>
        <v>0</v>
      </c>
      <c r="F21" s="63" t="s">
        <v>41</v>
      </c>
    </row>
    <row r="22" spans="1:221" ht="57" customHeight="1">
      <c r="A22" s="23">
        <v>12</v>
      </c>
      <c r="B22" s="1" t="s">
        <v>30</v>
      </c>
      <c r="C22" s="30">
        <v>11138</v>
      </c>
      <c r="D22" s="30">
        <v>13294</v>
      </c>
      <c r="E22" s="28">
        <f t="shared" si="0"/>
        <v>2156</v>
      </c>
      <c r="F22" s="29">
        <f t="shared" si="1"/>
        <v>119.35715568324655</v>
      </c>
    </row>
    <row r="23" spans="1:221" ht="63.6" customHeight="1">
      <c r="A23" s="16" t="s">
        <v>50</v>
      </c>
      <c r="B23" s="2" t="s">
        <v>39</v>
      </c>
      <c r="C23" s="27">
        <v>314</v>
      </c>
      <c r="D23" s="27">
        <v>0</v>
      </c>
      <c r="E23" s="28">
        <f t="shared" si="0"/>
        <v>-314</v>
      </c>
      <c r="F23" s="29">
        <f t="shared" si="1"/>
        <v>0</v>
      </c>
    </row>
    <row r="24" spans="1:221" ht="55.9" customHeight="1">
      <c r="A24" s="24">
        <v>14</v>
      </c>
      <c r="B24" s="1" t="s">
        <v>31</v>
      </c>
      <c r="C24" s="30">
        <v>1832</v>
      </c>
      <c r="D24" s="30">
        <v>2371</v>
      </c>
      <c r="E24" s="28">
        <f t="shared" si="0"/>
        <v>539</v>
      </c>
      <c r="F24" s="29">
        <f t="shared" si="1"/>
        <v>129.42139737991266</v>
      </c>
    </row>
    <row r="25" spans="1:221" ht="21.75" customHeight="1">
      <c r="A25" s="23">
        <v>15</v>
      </c>
      <c r="B25" s="1" t="s">
        <v>26</v>
      </c>
      <c r="C25" s="27">
        <v>964</v>
      </c>
      <c r="D25" s="27">
        <v>0</v>
      </c>
      <c r="E25" s="28">
        <f t="shared" si="0"/>
        <v>-964</v>
      </c>
      <c r="F25" s="29">
        <f t="shared" si="1"/>
        <v>0</v>
      </c>
    </row>
    <row r="26" spans="1:221" ht="40.9" customHeight="1">
      <c r="A26" s="53">
        <v>16</v>
      </c>
      <c r="B26" s="1" t="s">
        <v>11</v>
      </c>
      <c r="C26" s="30">
        <f>-34981+35000</f>
        <v>19</v>
      </c>
      <c r="D26" s="30">
        <v>0</v>
      </c>
      <c r="E26" s="28">
        <f t="shared" si="0"/>
        <v>-19</v>
      </c>
      <c r="F26" s="29">
        <f t="shared" si="1"/>
        <v>0</v>
      </c>
    </row>
    <row r="27" spans="1:221" ht="15.75" hidden="1">
      <c r="A27" s="57"/>
      <c r="B27" s="20" t="s">
        <v>20</v>
      </c>
      <c r="C27" s="30">
        <f>C29</f>
        <v>0</v>
      </c>
      <c r="D27" s="30">
        <f>D29</f>
        <v>0</v>
      </c>
      <c r="E27" s="28">
        <f t="shared" si="0"/>
        <v>0</v>
      </c>
      <c r="F27" s="29" t="e">
        <f t="shared" si="1"/>
        <v>#DIV/0!</v>
      </c>
    </row>
    <row r="28" spans="1:221" ht="27" customHeight="1">
      <c r="A28" s="53">
        <v>17</v>
      </c>
      <c r="B28" s="1" t="s">
        <v>44</v>
      </c>
      <c r="C28" s="27">
        <f>C29+C30</f>
        <v>213</v>
      </c>
      <c r="D28" s="27">
        <f>D29+D30</f>
        <v>214</v>
      </c>
      <c r="E28" s="28">
        <f t="shared" si="0"/>
        <v>1</v>
      </c>
      <c r="F28" s="29">
        <f t="shared" si="1"/>
        <v>100.46948356807512</v>
      </c>
    </row>
    <row r="29" spans="1:221" ht="27" customHeight="1">
      <c r="A29" s="54"/>
      <c r="B29" s="19" t="s">
        <v>52</v>
      </c>
      <c r="C29" s="34">
        <v>0</v>
      </c>
      <c r="D29" s="34">
        <v>0</v>
      </c>
      <c r="E29" s="32">
        <f t="shared" si="0"/>
        <v>0</v>
      </c>
      <c r="F29" s="35" t="s">
        <v>41</v>
      </c>
    </row>
    <row r="30" spans="1:221" ht="15.6" customHeight="1">
      <c r="A30" s="55"/>
      <c r="B30" s="19" t="s">
        <v>21</v>
      </c>
      <c r="C30" s="34">
        <v>213</v>
      </c>
      <c r="D30" s="34">
        <v>214</v>
      </c>
      <c r="E30" s="32">
        <f t="shared" si="0"/>
        <v>1</v>
      </c>
      <c r="F30" s="33">
        <f t="shared" si="1"/>
        <v>100.46948356807512</v>
      </c>
    </row>
    <row r="31" spans="1:221" ht="15" customHeight="1">
      <c r="A31" s="23">
        <v>18</v>
      </c>
      <c r="B31" s="1" t="s">
        <v>19</v>
      </c>
      <c r="C31" s="30">
        <v>57</v>
      </c>
      <c r="D31" s="30">
        <v>18</v>
      </c>
      <c r="E31" s="28">
        <f t="shared" si="0"/>
        <v>-39</v>
      </c>
      <c r="F31" s="29">
        <f t="shared" si="1"/>
        <v>31.578947368421051</v>
      </c>
    </row>
    <row r="32" spans="1:221" ht="26.25">
      <c r="A32" s="23">
        <v>19</v>
      </c>
      <c r="B32" s="1" t="s">
        <v>15</v>
      </c>
      <c r="C32" s="27">
        <v>1124</v>
      </c>
      <c r="D32" s="27">
        <v>800</v>
      </c>
      <c r="E32" s="28">
        <f t="shared" si="0"/>
        <v>-324</v>
      </c>
      <c r="F32" s="29">
        <f t="shared" si="1"/>
        <v>71.17437722419929</v>
      </c>
    </row>
    <row r="33" spans="1:221" ht="67.900000000000006" customHeight="1">
      <c r="A33" s="23">
        <v>20</v>
      </c>
      <c r="B33" s="1" t="s">
        <v>27</v>
      </c>
      <c r="C33" s="30">
        <v>920</v>
      </c>
      <c r="D33" s="30">
        <v>208</v>
      </c>
      <c r="E33" s="28">
        <f t="shared" si="0"/>
        <v>-712</v>
      </c>
      <c r="F33" s="29">
        <f t="shared" si="1"/>
        <v>22.608695652173914</v>
      </c>
    </row>
    <row r="34" spans="1:221" ht="26.25" customHeight="1">
      <c r="A34" s="23">
        <v>21</v>
      </c>
      <c r="B34" s="1" t="s">
        <v>36</v>
      </c>
      <c r="C34" s="30">
        <v>7142</v>
      </c>
      <c r="D34" s="30">
        <v>21449</v>
      </c>
      <c r="E34" s="28">
        <f t="shared" si="0"/>
        <v>14307</v>
      </c>
      <c r="F34" s="29">
        <f t="shared" si="1"/>
        <v>300.32203864463736</v>
      </c>
    </row>
    <row r="35" spans="1:221" ht="15.75">
      <c r="A35" s="23">
        <v>22</v>
      </c>
      <c r="B35" s="1" t="s">
        <v>2</v>
      </c>
      <c r="C35" s="30">
        <v>65</v>
      </c>
      <c r="D35" s="30">
        <v>0</v>
      </c>
      <c r="E35" s="28">
        <f t="shared" si="0"/>
        <v>-65</v>
      </c>
      <c r="F35" s="29">
        <f t="shared" si="1"/>
        <v>0</v>
      </c>
    </row>
    <row r="36" spans="1:221" ht="15" customHeight="1">
      <c r="A36" s="53">
        <v>23</v>
      </c>
      <c r="B36" s="1" t="s">
        <v>42</v>
      </c>
      <c r="C36" s="30">
        <v>1552</v>
      </c>
      <c r="D36" s="30">
        <v>2845</v>
      </c>
      <c r="E36" s="28">
        <f t="shared" si="0"/>
        <v>1293</v>
      </c>
      <c r="F36" s="29">
        <f t="shared" si="1"/>
        <v>183.31185567010309</v>
      </c>
    </row>
    <row r="37" spans="1:221" ht="24.75" hidden="1" customHeight="1">
      <c r="A37" s="54"/>
      <c r="B37" s="19" t="s">
        <v>32</v>
      </c>
      <c r="C37" s="34"/>
      <c r="D37" s="34"/>
      <c r="E37" s="28">
        <f t="shared" si="0"/>
        <v>0</v>
      </c>
      <c r="F37" s="29" t="e">
        <f t="shared" si="1"/>
        <v>#DIV/0!</v>
      </c>
    </row>
    <row r="38" spans="1:221" ht="15" customHeight="1">
      <c r="A38" s="23">
        <v>24</v>
      </c>
      <c r="B38" s="1" t="s">
        <v>3</v>
      </c>
      <c r="C38" s="30">
        <v>223</v>
      </c>
      <c r="D38" s="30">
        <v>590</v>
      </c>
      <c r="E38" s="28">
        <f t="shared" si="0"/>
        <v>367</v>
      </c>
      <c r="F38" s="29">
        <f t="shared" si="1"/>
        <v>264.57399103139016</v>
      </c>
    </row>
    <row r="39" spans="1:221" s="3" customFormat="1" ht="15.75">
      <c r="A39" s="58" t="s">
        <v>37</v>
      </c>
      <c r="B39" s="59"/>
      <c r="C39" s="36">
        <f>C4+C20</f>
        <v>247787</v>
      </c>
      <c r="D39" s="36">
        <f>D4+D20</f>
        <v>262126</v>
      </c>
      <c r="E39" s="25">
        <f t="shared" si="0"/>
        <v>14339</v>
      </c>
      <c r="F39" s="26">
        <f t="shared" si="1"/>
        <v>105.78682497467582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49">
        <v>25</v>
      </c>
      <c r="B40" s="12" t="s">
        <v>4</v>
      </c>
      <c r="C40" s="36">
        <f>C41+C42+C43+C44</f>
        <v>143942</v>
      </c>
      <c r="D40" s="36">
        <f>D41+D42+D43+D44</f>
        <v>337396</v>
      </c>
      <c r="E40" s="25">
        <f t="shared" si="0"/>
        <v>193454</v>
      </c>
      <c r="F40" s="26">
        <f t="shared" si="1"/>
        <v>234.39718775617959</v>
      </c>
    </row>
    <row r="41" spans="1:221" ht="24.75" customHeight="1">
      <c r="A41" s="49"/>
      <c r="B41" s="1" t="s">
        <v>14</v>
      </c>
      <c r="C41" s="30">
        <v>262322</v>
      </c>
      <c r="D41" s="27">
        <v>503106</v>
      </c>
      <c r="E41" s="28">
        <f t="shared" si="0"/>
        <v>240784</v>
      </c>
      <c r="F41" s="29">
        <f t="shared" si="1"/>
        <v>191.78948010460425</v>
      </c>
    </row>
    <row r="42" spans="1:221" ht="15" customHeight="1">
      <c r="A42" s="49"/>
      <c r="B42" s="4" t="s">
        <v>13</v>
      </c>
      <c r="C42" s="30">
        <v>0</v>
      </c>
      <c r="D42" s="30">
        <v>0</v>
      </c>
      <c r="E42" s="28">
        <f t="shared" si="0"/>
        <v>0</v>
      </c>
      <c r="F42" s="63" t="s">
        <v>41</v>
      </c>
    </row>
    <row r="43" spans="1:221" ht="40.15" customHeight="1">
      <c r="A43" s="49"/>
      <c r="B43" s="4" t="s">
        <v>24</v>
      </c>
      <c r="C43" s="30">
        <v>15</v>
      </c>
      <c r="D43" s="30">
        <v>0</v>
      </c>
      <c r="E43" s="28">
        <f t="shared" si="0"/>
        <v>-15</v>
      </c>
      <c r="F43" s="29">
        <f t="shared" si="1"/>
        <v>0</v>
      </c>
    </row>
    <row r="44" spans="1:221" ht="26.25">
      <c r="A44" s="50"/>
      <c r="B44" s="1" t="s">
        <v>9</v>
      </c>
      <c r="C44" s="30">
        <v>-118395</v>
      </c>
      <c r="D44" s="37">
        <v>-165710</v>
      </c>
      <c r="E44" s="28">
        <f t="shared" si="0"/>
        <v>-47315</v>
      </c>
      <c r="F44" s="29">
        <f t="shared" si="1"/>
        <v>139.96368089868662</v>
      </c>
    </row>
    <row r="45" spans="1:221" s="9" customFormat="1" ht="20.45" customHeight="1" thickBot="1">
      <c r="A45" s="51" t="s">
        <v>38</v>
      </c>
      <c r="B45" s="52"/>
      <c r="C45" s="38">
        <f>C39+C40</f>
        <v>391729</v>
      </c>
      <c r="D45" s="38">
        <f>D39+D40</f>
        <v>599522</v>
      </c>
      <c r="E45" s="39">
        <f t="shared" si="0"/>
        <v>207793</v>
      </c>
      <c r="F45" s="40">
        <f t="shared" si="1"/>
        <v>153.0450898452757</v>
      </c>
    </row>
    <row r="46" spans="1:221" ht="18.600000000000001" customHeight="1">
      <c r="A46" s="47"/>
      <c r="B46" s="48"/>
    </row>
    <row r="47" spans="1:221" ht="48" customHeight="1">
      <c r="A47" s="43" t="s">
        <v>45</v>
      </c>
      <c r="B47" s="44"/>
      <c r="C47" s="42"/>
      <c r="D47" s="42"/>
      <c r="E47" s="60" t="s">
        <v>46</v>
      </c>
      <c r="F47" s="61"/>
    </row>
  </sheetData>
  <mergeCells count="13">
    <mergeCell ref="A47:B47"/>
    <mergeCell ref="A1:F1"/>
    <mergeCell ref="A46:B46"/>
    <mergeCell ref="A40:A44"/>
    <mergeCell ref="A45:B45"/>
    <mergeCell ref="A28:A30"/>
    <mergeCell ref="A12:A14"/>
    <mergeCell ref="A39:B39"/>
    <mergeCell ref="A26:A27"/>
    <mergeCell ref="A36:A37"/>
    <mergeCell ref="A15:A18"/>
    <mergeCell ref="E47:F47"/>
    <mergeCell ref="E2:F2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2021-02-04T12:05:50Z</cp:lastPrinted>
  <dcterms:created xsi:type="dcterms:W3CDTF">2002-11-26T08:28:37Z</dcterms:created>
  <dcterms:modified xsi:type="dcterms:W3CDTF">2021-02-04T12:07:33Z</dcterms:modified>
</cp:coreProperties>
</file>